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amo2\Desktop\EXPEDIENTES\DOXEY\MUDO\"/>
    </mc:Choice>
  </mc:AlternateContent>
  <bookViews>
    <workbookView xWindow="0" yWindow="0" windowWidth="20490" windowHeight="7755"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PRESUPUESTO!$A$1:$H$91</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2" l="1"/>
  <c r="B16" i="2" l="1"/>
  <c r="C10" i="3" s="1"/>
  <c r="B15" i="2"/>
  <c r="C9" i="3" s="1"/>
  <c r="B14" i="2"/>
  <c r="C8" i="3" s="1"/>
  <c r="B12" i="2"/>
  <c r="C7" i="3" s="1"/>
</calcChain>
</file>

<file path=xl/sharedStrings.xml><?xml version="1.0" encoding="utf-8"?>
<sst xmlns="http://schemas.openxmlformats.org/spreadsheetml/2006/main" count="281" uniqueCount="191">
  <si>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</si>
  <si>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</si>
  <si>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</si>
  <si>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</si>
  <si>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</si>
  <si>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</si>
  <si>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</si>
  <si>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</si>
  <si>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</si>
  <si>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</si>
  <si>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</si>
  <si>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</si>
  <si>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</si>
  <si>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</si>
  <si>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</si>
  <si>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</si>
  <si>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</si>
  <si>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</si>
  <si>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</si>
  <si>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</si>
  <si>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</si>
  <si>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</si>
  <si>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</si>
  <si>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</si>
  <si>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</si>
  <si>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</si>
  <si>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</si>
  <si>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</si>
  <si>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</si>
  <si>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</si>
  <si>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</si>
  <si>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</si>
  <si>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</si>
  <si>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</si>
  <si>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</si>
  <si>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</si>
  <si>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</si>
  <si>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</si>
  <si>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</si>
  <si>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</si>
  <si>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</si>
  <si>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</si>
  <si>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</si>
  <si>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</si>
  <si>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</si>
  <si>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</si>
  <si>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</si>
  <si>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</si>
  <si>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</si>
  <si>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</si>
  <si>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</si>
  <si>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</si>
  <si>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</si>
  <si>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</si>
  <si>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</si>
  <si>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</si>
  <si>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</si>
  <si>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</si>
  <si>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</si>
  <si>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</si>
  <si>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</si>
  <si>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</si>
  <si>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</si>
  <si>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CM23c0168</t>
  </si>
  <si>
    <t>PARAPETOS METALICOS: A) BARANDAL</t>
  </si>
  <si>
    <t>EF23c0016</t>
  </si>
  <si>
    <t>DEMOLICION A MANO DE MURO DE BLOCK DE CONCRETO CON RECUBRIMIENTO, INCLUYE: CARGA, DESCARGA Y ACOMODO DE LOS MATERIALES AL LUGAR DE DEPOSITO, MANO DE OBRA Y HERRAMIENTA.</t>
  </si>
  <si>
    <t>EF23c0017</t>
  </si>
  <si>
    <t>DEMOLICION A MANO DE MURO DE CONCRETO ARMADO; INCLUYE: CARGA, DESCARGA Y ACOMODO DE LOS MATERIALES AL LUGAR DE DEPOSITO, MANO DE OBRA Y HERRAMIENTA.</t>
  </si>
  <si>
    <t>EF23c0018</t>
  </si>
  <si>
    <t>DEMOLICION A MANO DE ZOCLO VITRIFICADO; INCLUYE: CARGA, DESCARGA Y ACOMODO DE LOS MATERIALES AL LUGAR DE DEPOSITO, MANO DE OBRA Y HERRAMIENTA.</t>
  </si>
  <si>
    <t>EF23c0019</t>
  </si>
  <si>
    <t>DEMOLICION A MANO DE LAMBRINES DE AZULEJOS Y MATERIALES VIDRIADOS CON MORTERO; INCLUYE: CARGA, DESCARGA Y ACOMODO DE LOS MATERIALES AL LUGAR DE DEPOSITO, MANO DE OBRA Y HERRAMIENTA.</t>
  </si>
  <si>
    <t>EF23c0020</t>
  </si>
  <si>
    <t>DEMOLICION A MANO DE PISOS DE LOSETA VITRIFICADA CON MORTERO; INCLUYE: CARGA, DESCARGA Y ACOMODO DE LOS MATERIALES AL LUGAR DE DEPOSITO, MANO DE OBRA Y HERRAMIENTA.</t>
  </si>
  <si>
    <t>EF23c0021</t>
  </si>
  <si>
    <t>DEMOLICION A MANO DE APLANADOS DE MEZCLA, YESO Y MORTERO EN MUROS; INCLUYE: CARGA, DESCARGA Y ACOMODO DE LOS MATERIALES AL LUGAR DE DEPOSITO, MANO DE OBRA Y HERRAMIENTA.</t>
  </si>
  <si>
    <t>EF23c0022</t>
  </si>
  <si>
    <t>DEMOLICION A MANO DE APLANADOS DE MEZCLA, YESO Y MORTERO EN PLAFONES; INCLUYE CARGA, DESCARGA Y ACOMODO DE LOS MATERIALES AL LUGAR DE DEPOSITO, MANO DE OBRA Y HERRAMIENTA.</t>
  </si>
  <si>
    <t>EF23c0035</t>
  </si>
  <si>
    <t>DESMONTAJE DE MUEBLE SANITARIO; INCLUYE: ALMACENAJE O RETIRO FUERA DE LA OBRA, MANO DE OBRA Y HERRAMIENTA.</t>
  </si>
  <si>
    <t>EF23c0036</t>
  </si>
  <si>
    <t>DESMONTAJE Y RETIRO DE CESPOL (CUALQUIER MATERIAL); INCLUYE: LIMPIEZA, HERRAMIENTA, EQUIPO Y MANO DE OBRA</t>
  </si>
  <si>
    <t>EF23c0037</t>
  </si>
  <si>
    <t>DESCONEXION Y RETIRO DE LUMINARIA DE SOBREPONER DE 2 x 39 W. Y 2 x 74 W., INCLUYE: MICA, BALASTRA, SOPORTES, TUBOS, GABINETE, ANDAMIO, MANO DE OBRA Y HERRAMIENTA.</t>
  </si>
  <si>
    <t>EF23c0038</t>
  </si>
  <si>
    <t>DESMONTAJE Y MONTAJE DE BALASTRA; INCLUYE: ALMACENAJE O RETIRO FUERA DE LA OBRA, MANO DE OBRA Y HERRAMIENTA.</t>
  </si>
  <si>
    <t>EF23c0042</t>
  </si>
  <si>
    <t>RETIRO DE VENTANAS Y PUERTAS DE ANGULO Y PERFILES TUBULARES DE CUALQUIER CALIBRE; INCLUYE: PROTECCIONES, RETIRO DE VIDRIOS, ANDAMIO, ACARREO AL LUGAR DE ALMACENAJE, MANO DE OBRA Y HERRAMIENTA.</t>
  </si>
  <si>
    <t>EF23c0043</t>
  </si>
  <si>
    <t>RETIRO DE VIDRIO DE 4 - 6 mm. DE ESPESOR; INCLUYE: MATERIAL, HERRAMIENTA Y MANO DE OBRA.</t>
  </si>
  <si>
    <t>EF23c0053</t>
  </si>
  <si>
    <t>DESMONTAJE DE LAMINA DE POLICARBONATO EN TECHADOS DE HASTA 6.00 M. DE ALTURA; INCLUYE: ANDAMIO, MANO DE OBRA Y HERRAMIENTA.</t>
  </si>
  <si>
    <t>SAL</t>
  </si>
  <si>
    <t>EF23c0320</t>
  </si>
  <si>
    <t>SALIDA HIDRAULICA PARA MUEBLE. INCLUYE: RANURADO, TENDIDO DE TUBO DE COBRE TIPO "M": DE 25, 19 Y 13 mm. DE Ø, CODOS DE 25, 19 Y 13 mm., VALVULA DE ESFERA SOLDABLE DE 25 mm., SOLDADURA, PRUEBAS, MANO DE OBRA Y HERRAMIENTA.</t>
  </si>
  <si>
    <t>EF23c0323</t>
  </si>
  <si>
    <t>SALIDA SANITARIA PARA MUEBLE (MINGITORIO), INCLUYE: RANURADO EN MURO Y PISO, TUBO DE P.V.C. DE 38 mm, CODOS DE 38 mm., COPLE DE 38mm., CONEXIONES, PRUEBAS, MATERIALES MENORES DE CONSUMO, MANO DE OBRA Y HERRAMIENTA.</t>
  </si>
  <si>
    <t>EF23c0324</t>
  </si>
  <si>
    <t>SALIDA SANITARIA PARA MUEBLE, INCLUYE: RANURADO, TENDIDO DE TUBO DE PVC DE 100 Y 50 mm., CODOS DE 90° x 100 Y 50 mm., CODO DE 45° DE 50 mm., MANO DE OBRA Y HERRAMIENTA.</t>
  </si>
  <si>
    <t>EF23c0421</t>
  </si>
  <si>
    <t>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t>
  </si>
  <si>
    <t>EF23c0424</t>
  </si>
  <si>
    <t>SUMINISTRO Y COLOCACION DE MINGITORIO MARCA HELVEX MG-FERRY CON CESPOL INTEGRADO, INCLUYE: FLUXÓMETRO DE MINGITORIO MANIJA HELVEX 185-19, CONEXIONES, MATERIAL, MANO DE OBRA Y HERRAMIENTA.</t>
  </si>
  <si>
    <t>EF23c0437</t>
  </si>
  <si>
    <t>SUMINISTRO Y COLOCACION DE LAVABO MARCA AMERICAN STANDAR OVALYN PARA EMPOTRAR EN PLANCHA DE CONCRETO, INCLUYE: MEZCLADORA PARA LAVABO MARCA URREA, MANGUERAS FLEXIBLES, VALVULAS DE RETENCION BRONCE DE 13 mm., CESPOL A LA PARED CROMADO PARA LAVABO DE 38 MM., MANO DE OBRA Y HERRAMIENTA.</t>
  </si>
  <si>
    <t>EF23c0443</t>
  </si>
  <si>
    <t>SUMINISTRO Y COLOCACION DE TINACO ROTOPLAS VERTICAL TRICAPA ESTANDAR DE 1100 Lts. DE CAPACIDAD, INCLUYE: ACCESORIOS, ELEVACIONES, MANO DE OBRA, EQUIPO Y HERRAMIENTA.</t>
  </si>
  <si>
    <t>EF23c0444</t>
  </si>
  <si>
    <t>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t>
  </si>
  <si>
    <t>EF23c0448</t>
  </si>
  <si>
    <t>BAJADA DE AGUA PLUVIAL CON TUBO DE PVC SANITARIO DE 6" (150 mm), INCLUYE: (2) CODOS DE 90° Y (12.50 m) DE TUBO DE PVC DE 6", FIJACION CON ABRAZADERAS, MANO DE OBRA Y HERRAMIENTA.</t>
  </si>
  <si>
    <t>EF23c0449</t>
  </si>
  <si>
    <t>BAJADA DE AGUA PLUVIAL CON TUBO DE PVC SANITARIO DE 8" (200 mm), INCLUYE: (3) CODOS DE 90 Y (8.00 m) DE TUBO DE PVC DE 8", FIJACION CON ABRAZADERAS, MANO DE OBRA Y HERRAMIENTA.</t>
  </si>
  <si>
    <t>EF23c0457</t>
  </si>
  <si>
    <t>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t>
  </si>
  <si>
    <t>EF23c0459</t>
  </si>
  <si>
    <t>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t>
  </si>
  <si>
    <t>EF23c0460</t>
  </si>
  <si>
    <t>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t>
  </si>
  <si>
    <t>EF23c0461</t>
  </si>
  <si>
    <t>SUMINISTRO Y COLOCACION DE CALENTADOR CALOREX DE 40 Lts., INCLUYE: CONEXIONES NECESARIAS, TRANSPORTE Y MANIOBRAS DENTRO DE LA OBRA HASTA 2do. NIVEL, MATERIALES MENORES DE CONSUMO, MANO DE OBRA Y HERRAMIENTA.</t>
  </si>
  <si>
    <t>EF23c0468</t>
  </si>
  <si>
    <t>REPARACIÓN DE SALIDAS ELÉCTRICAS Y/O CONTACTOS. INCLUYE: SUSTITUCIÓN DE TAPAS , (6 m) DE CABLE THW DEL # 10 Y # 12, (3 m) DE CABLE DE COBRE DESNUDO DEL # 12, DESARMADO DE LUMINARIA, RESANADO DE MUROS Y CASTILLOS, MATERIAL, MANO DE OBRA Y HERRAMIENTA.</t>
  </si>
  <si>
    <t>EF23c0474</t>
  </si>
  <si>
    <t>SALIDA PARA CONTACTO MONOFASICO DUPLEX POLARIZADO PARA PISO DE 15 AMP. MARCA LEVITON O SIMILAR CON CAJA Y TAPA DE LAMINA DE ACERO. INCLUYE: (6 m.) DE POLIDUCTO REFORZADO DE 1/2", CONTACTO, (13 m.) DE CABLE THW DEL # 10 MARCA CONDUMEX O SIMILAR, (6.50 m) DE CABLE DE COBRE DESNUDO DEL # 12 PARA SISTEMA DE TIERRAS Y TODO LO NECESARIO PARA SU BUEN FUNCIONAMIENTO.</t>
  </si>
  <si>
    <t>EF23c0531</t>
  </si>
  <si>
    <t>SUMINISTRO E INSTALACION DE LUMINARIA LED DE SOBREPONER CON TUBOS LED DE 2 x 18 WATTS UNIDAD COMPLETA (60 x 122 CM.), 6500 LUMENES., INCLUYE: GABINETE, DIFUSOR ACRÍLICO, MANO DE OBRA, HERRAMIENTA Y LO NECESARIO PARA SU CORRECTA INSTALACION.</t>
  </si>
  <si>
    <t>EF23c0610</t>
  </si>
  <si>
    <t>APLANADO ACABADO FINO EN PLAFON CON MORTERO CEMENTO-CAL-ARENA 1:2:6, ARMADO C/METAL DESPLEGADO A NIVEL Y REGLA, ACABADO CON LLANA DE MADERA DE 2.50 cm. DE ESPESOR, INCLUYE: REMATES Y EMBOQUILLADO, MATERIALES, MANO DE OBRA Y HERRAMIENTA</t>
  </si>
  <si>
    <t>EF23c0614</t>
  </si>
  <si>
    <t>APLANADO EN MUROS CON MORTERO CEMENTO-ARENA 1:3 A PLOMO Y REGLA ACABADO CON LLANA DE MADERA DE 2.50 cm. DE ESPESOR, INCLUYE: MATERIAL, MANO DE OBRA Y HERRAMIENTA</t>
  </si>
  <si>
    <t>EF23c0618</t>
  </si>
  <si>
    <t>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 cm. EN AMBOS SENTIDOS, MURO DE BLOCK MACIZO DE 14x20x40 cm. DE 1.50 m. DE ALTURA, CIMBRA ACABADO APARENTE, APLANADO POR AMBAS CARAS CON MORTERO CEMENTO-ARENA 1:3, CON PINTURA VINILICA MARCA COMEX, ELEVACION DE MATERIAL, MANO DE OBRA Y HERRAMIENTA.</t>
  </si>
  <si>
    <t>EF23c0620</t>
  </si>
  <si>
    <t>CADENA O CASTILLO DE CONCRETO HIDRAULICO HECHO EN OBRA f`c= 200 Kg/cm2, DE 15 x 20 cm. ARMADA CON ARMEX DE 10 x 15 cm., INCLUYE: CIMBRA APARENTE Y DESCIMBRADO, MATERIALES, MANO DE OBRA Y HERRAMIENTA.</t>
  </si>
  <si>
    <t>EF23c0626</t>
  </si>
  <si>
    <t>COLOCACION DE ZOCLO DE 10 x 30 cm. DE LOSETA ASENTADA CON PEGAZULEJO, INCLUYE: CORTES, CHAFLAN DE CEMENTO BLANCO, MATERIAL, MANO DE OBRA Y HERRAMIENTA. (NO INCLUYE ZOCLO DE LOSETA)</t>
  </si>
  <si>
    <t>EF23c0631</t>
  </si>
  <si>
    <t>EMBOQUILLADO EN APLANADO PERFILANDO DOS ARISTAS CON MORTERO CEMENTO-ARENA 1:3 A PLOMO Y REGLA ACABADO CON LLANA DE MADERA, INCLUYE: MATERIALES, MANO DE OBRA Y HERRAMIENTA</t>
  </si>
  <si>
    <t>EF23c0657</t>
  </si>
  <si>
    <t>MURO DE BLOCK MACIZO DE CEMENTO 12 x 20 x 40 cm. DE 12 cm. DE ESPESOR, ASENTADO CON MORTERO CEMENTO-ARENA 1:3, ACABADO COMÚN HASTA UNA ALTURA DE 3.00 m., INCLUYE: MATERIALES, MANO DE OBRA Y HERRAMIENTA.</t>
  </si>
  <si>
    <t>EF23c0683</t>
  </si>
  <si>
    <t>SUMINISTRO Y APLICACION DE PINTURA ESMALTE MARCA COMEX 100 SOBRE MUROS Y PLAFONES DE MEZCLA ACABADO RUSTICO, INCLUYE: PREPARACION DE LA SUPERFICIE, UNA MANO DE SELLADOR Y DOS MANOS DE PINTURA, MATERIALES MENORES DE CONSUMO,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</si>
  <si>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</si>
  <si>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</si>
  <si>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EF23c0713</t>
  </si>
  <si>
    <t>FORJADO DE ESCALON DE CONCRETO DE F´C = 150 KG/CM2 DE 10 CM. DE ESPESOR Y 30 CM. DE ANCHO, INCLUYE: CIMBRA APARENTE, DESCIMBRADO PARA EL FORJADO DE NARIZ, MANO DE OBRA, HERRAMIENTA Y MATERIALES.</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</si>
  <si>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</si>
  <si>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</si>
  <si>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EF23c0728</t>
  </si>
  <si>
    <t>SUMINISTRO Y COLOCACION DE CRISTAL FILTRASOL DE 6 mm. DE ESPESOR, INCLUYE: MATERIAL, MANO DE OBRA Y HERRAMIENTA.</t>
  </si>
  <si>
    <t>EF23c0729</t>
  </si>
  <si>
    <t>SUMINISTRO Y COLOCACION DE PUERTA MULTIPANEL Y MARCO DE ALUMINIO DE 2"; INCLUYE: FLETE A LA OBRA, CHAPA MARCA PHILLIPS MODELO 525, MANIOBRAS, FIJAR EN SITIO, MATERIAL, MANO DE OBRA Y HERREMIENTA</t>
  </si>
  <si>
    <t>EF23c0731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</si>
  <si>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</si>
  <si>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EF23c0737</t>
  </si>
  <si>
    <t>SUMINISTRO E INSTALACION DE VENTANAS DE FIERRO Y PERFILES TUBULARES Z, T Y L DE 55 x 25 mm, LAMINA CAL.18, INCLUYE: PINTURA ANTICORROSIVA, DOS MANOS DE PINTURA ESMALTE COMEX 100, BISAGRAS Y ANCLAJE, VIDRIO TRASLUCIDO DE 4 mm. DE ESPESOR, MATERIAL PUESTO EN OBRA, HERRAMIENTA Y MANO DE OBRA.</t>
  </si>
  <si>
    <t>EF23c0741</t>
  </si>
  <si>
    <t>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t>
  </si>
  <si>
    <t>EF23c0745</t>
  </si>
  <si>
    <t>SUMINISTRO Y COLOCACION DE SOPORTE PARA TARJA DOBLE A BASE DE TUBERÍA INOXIDABLE DE 1", FORMANDO UN RECTANGULO DE 55.9 x 83.8 cm, CON DOS TIRANTES INCLINADOS DE 35 cm. Y CONSIDERANDO 4 ANCLAJES DE 10 cm, INCLUYE: MATERIAL, MANO DE OBRA, HERRAMIENTA Y EQUIPO NECESARIO PARA SU CORRECTA INSTALACIÓN.</t>
  </si>
  <si>
    <t>EF23c0753</t>
  </si>
  <si>
    <t>SUMINISTRO Y COLOCACION DE ESCALERA MARINA A BASE DE FIERRO REDONDO DE 5/8" DE DIAMETRO Y CUADRADO MACIZO DE ½", DE 0.60 m. DE ANCHO Y 1.50 m. DE ALTURA CON PERALTES A CADA 25 cm., FIJADA CON MORTERO CEMENTO-ARENA 1:3, INCLUYE: ANCLAJE, MATERIAL, MANO DE OBRA Y HERRAMIENTA.</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</si>
  <si>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</si>
  <si>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</si>
  <si>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EF23c0759</t>
  </si>
  <si>
    <t>SUMINISTRO Y COLOCACIÓN DE LAMINA TERNIUM R-101 PINTRO DURAPLUS CAL. 20, HASTA 6.00 m. DE ALTURA, INCLUYE: ELEVACION, ALINEACION, EMPALME, FIJACION, MATERIALES, MANO DE OBRA Y HERRAMIENTA.</t>
  </si>
  <si>
    <t>EF23c0770</t>
  </si>
  <si>
    <t>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t>
  </si>
  <si>
    <t>GOBIERNO DEL ESTADO DE HIDALGO</t>
  </si>
  <si>
    <t>SECRETARIA DE INFRAESTRUCTURA PÚBLICA Y DESARROLLO URBANO SOSTENIBLE</t>
  </si>
  <si>
    <t>REHABILITACIÓN DEL AUDITORIO DE LA COMUNIDAD DE DOXEY, EN EL MUNICIPIO DE TLAXCOAPAN</t>
  </si>
  <si>
    <t xml:space="preserve">TLAXCOAPAN </t>
  </si>
  <si>
    <t>DOXEY</t>
  </si>
  <si>
    <t>VARIOS</t>
  </si>
  <si>
    <t>ALBAÑILERIA</t>
  </si>
  <si>
    <t>IMPERMEABILIZACION</t>
  </si>
  <si>
    <t>TECHUMBRE</t>
  </si>
  <si>
    <t>INSTALACION HIDROSANITARIA</t>
  </si>
  <si>
    <t>INSTALACION ELECTRICA</t>
  </si>
  <si>
    <t>ACABADOS</t>
  </si>
  <si>
    <t>CANCELERIA Y HERRERIA</t>
  </si>
  <si>
    <t>INSTALACION DE GAS</t>
  </si>
  <si>
    <t>2023-1502-0124-CI-EF</t>
  </si>
  <si>
    <t>SUMINISTRO Y COLOCACIÓN DE LUMINARIA COLGANTE CAMPANA MODELO 14/50 L5806-S30 52 W. 100 - 305 V. 60 K. MARCA MAGGE., INCLUYE: SUMINISTRO DE MATERIALES REQUERIDOS, ENSAMBLADO, FIJACIÓN, CONEXION, LAMPARA AHORRADORA, ANDAMIO, MANO DE OBRA, HERRAMIENTA Y TODO LO NECESARIO PARA SU CORRECTA EJECUCION.</t>
  </si>
  <si>
    <t>PZA.</t>
  </si>
  <si>
    <t>2023-1502-0158-CI-AA</t>
  </si>
  <si>
    <t>SUMINISTRO Y COLOCACION DE AZULEJO PARA MURO MARCA INTERCERAMIC, MODELO VENATO ARENA DE 20 x 30 CM., INCLUYE: MATERIAL, MANO DE OBRA, HERRAMIENTA.</t>
  </si>
  <si>
    <t>2023-1502-0157-CI-AA</t>
  </si>
  <si>
    <t>SUMINISTRO Y COLOCACION DE LOSETA ANTIDERRAPANTE MARCA INTERCERAMIC, MODELO VENATO ARENA DE 33 x 33 CM., INCLUYE: MATERIAL, MANO DE OBRA,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</si>
</sst>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s>
  <fonts count="6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
      <b/>
      <sz val="10"/>
      <color theme="4" tint="-0.499984740745262"/>
      <name val="Arial"/>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9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wrapText="1"/>
    </xf>
    <xf numFmtId="2" fontId="63" fillId="0" borderId="0" xfId="0" applyNumberFormat="1" applyFont="1" applyAlignment="1">
      <alignment horizontal="center" vertical="center" wrapText="1"/>
    </xf>
    <xf numFmtId="0" fontId="64" fillId="2" borderId="0" xfId="0" applyFont="1" applyFill="1" applyAlignment="1">
      <alignment horizontal="center" vertical="center"/>
    </xf>
    <xf numFmtId="4" fontId="64" fillId="2" borderId="0" xfId="0" applyNumberFormat="1" applyFont="1" applyFill="1" applyAlignment="1">
      <alignment horizontal="center" vertical="center"/>
    </xf>
    <xf numFmtId="0" fontId="63" fillId="0" borderId="0" xfId="0" applyFont="1" applyAlignment="1">
      <alignment horizontal="center" vertical="center"/>
    </xf>
    <xf numFmtId="2" fontId="63" fillId="0" borderId="0" xfId="0" applyNumberFormat="1" applyFont="1" applyAlignment="1">
      <alignment horizontal="center" vertical="center"/>
    </xf>
    <xf numFmtId="0" fontId="0" fillId="0" borderId="0" xfId="0" applyAlignment="1">
      <alignment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181" fontId="0" fillId="0" borderId="0" xfId="0" applyNumberFormat="1" applyAlignment="1">
      <alignment horizontal="center" vertical="center"/>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8850691" y="108856"/>
          <a:ext cx="2851452" cy="943428"/>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sheetData sheetId="513"/>
      <sheetData sheetId="514"/>
      <sheetData sheetId="515"/>
      <sheetData sheetId="516">
        <row r="19">
          <cell r="F19" t="str">
            <v>IMPORTE CONTRATADO</v>
          </cell>
        </row>
      </sheetData>
      <sheetData sheetId="517">
        <row r="26">
          <cell r="I26">
            <v>6</v>
          </cell>
        </row>
      </sheetData>
      <sheetData sheetId="518"/>
      <sheetData sheetId="519"/>
      <sheetData sheetId="520"/>
      <sheetData sheetId="521"/>
      <sheetData sheetId="522"/>
      <sheetData sheetId="523"/>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efreshError="1"/>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efreshError="1"/>
      <sheetData sheetId="45">
        <row r="1">
          <cell r="E1" t="str">
            <v>-</v>
          </cell>
        </row>
      </sheetData>
      <sheetData sheetId="46">
        <row r="1">
          <cell r="E1">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sheetData sheetId="198"/>
      <sheetData sheetId="199"/>
      <sheetData sheetId="200"/>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v>0</v>
          </cell>
        </row>
      </sheetData>
      <sheetData sheetId="238">
        <row r="1">
          <cell r="E1" t="str">
            <v>-</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topLeftCell="A25" zoomScaleNormal="70" zoomScaleSheetLayoutView="100" workbookViewId="0">
      <selection activeCell="B34" sqref="B3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1"/>
      <c r="B3" s="141"/>
      <c r="C3" s="141"/>
      <c r="D3" s="141"/>
      <c r="E3" s="141"/>
      <c r="F3" s="141"/>
      <c r="G3" s="141"/>
    </row>
    <row r="4" spans="1:7" ht="15.75">
      <c r="A4" s="103"/>
      <c r="B4" s="103"/>
      <c r="C4" s="103"/>
      <c r="D4" s="103"/>
      <c r="E4" s="103"/>
      <c r="F4" s="103"/>
      <c r="G4" s="103"/>
    </row>
    <row r="5" spans="1:7" ht="15.75">
      <c r="A5" s="141" t="s">
        <v>170</v>
      </c>
      <c r="B5" s="141"/>
      <c r="C5" s="141"/>
      <c r="D5" s="141"/>
      <c r="E5" s="141"/>
      <c r="F5" s="141"/>
      <c r="G5" s="141"/>
    </row>
    <row r="6" spans="1:7" ht="15.75">
      <c r="A6" s="141" t="s">
        <v>171</v>
      </c>
      <c r="B6" s="141"/>
      <c r="C6" s="141"/>
      <c r="D6" s="141"/>
      <c r="E6" s="141"/>
      <c r="F6" s="141"/>
      <c r="G6" s="141"/>
    </row>
    <row r="7" spans="1:7" ht="15.75">
      <c r="A7" s="141" t="s">
        <v>0</v>
      </c>
      <c r="B7" s="141"/>
      <c r="C7" s="141"/>
      <c r="D7" s="141"/>
      <c r="E7" s="141"/>
      <c r="F7" s="141"/>
      <c r="G7" s="141"/>
    </row>
    <row r="8" spans="1:7" ht="15.75">
      <c r="A8" s="42"/>
      <c r="B8" s="42"/>
      <c r="C8" s="42"/>
      <c r="D8" s="42"/>
      <c r="E8" s="42"/>
      <c r="F8" s="42"/>
      <c r="G8" s="42"/>
    </row>
    <row r="9" spans="1:7" ht="18">
      <c r="A9" s="142" t="s">
        <v>1</v>
      </c>
      <c r="B9" s="142"/>
      <c r="C9" s="142"/>
      <c r="D9" s="142"/>
      <c r="E9" s="142"/>
      <c r="F9" s="142"/>
      <c r="G9" s="142"/>
    </row>
    <row r="10" spans="1:7" ht="18">
      <c r="A10" s="105"/>
      <c r="B10" s="105"/>
      <c r="C10" s="105"/>
      <c r="D10" s="105"/>
      <c r="E10" s="105"/>
      <c r="F10" s="105"/>
      <c r="G10" s="105"/>
    </row>
    <row r="11" spans="1:7">
      <c r="A11" s="149" t="s">
        <v>2</v>
      </c>
      <c r="B11" s="162" t="s">
        <v>172</v>
      </c>
      <c r="C11" s="162"/>
      <c r="D11" s="162"/>
      <c r="E11" s="162"/>
      <c r="F11" s="152" t="s">
        <v>3</v>
      </c>
      <c r="G11" s="152"/>
    </row>
    <row r="12" spans="1:7" ht="32.25" customHeight="1">
      <c r="A12" s="149"/>
      <c r="B12" s="162"/>
      <c r="C12" s="162"/>
      <c r="D12" s="162"/>
      <c r="E12" s="162"/>
      <c r="F12" s="152"/>
      <c r="G12" s="152"/>
    </row>
    <row r="13" spans="1:7">
      <c r="A13" s="43" t="s">
        <v>4</v>
      </c>
      <c r="B13" s="150" t="s">
        <v>173</v>
      </c>
      <c r="C13" s="150"/>
      <c r="D13" s="150"/>
      <c r="E13" s="38"/>
      <c r="F13" s="43"/>
      <c r="G13" s="94"/>
    </row>
    <row r="14" spans="1:7">
      <c r="A14" s="43" t="s">
        <v>5</v>
      </c>
      <c r="B14" s="150" t="s">
        <v>174</v>
      </c>
      <c r="C14" s="150"/>
      <c r="D14" s="150"/>
      <c r="E14" s="38"/>
      <c r="F14" s="43"/>
      <c r="G14" s="95"/>
    </row>
    <row r="15" spans="1:7">
      <c r="A15" s="43" t="s">
        <v>6</v>
      </c>
      <c r="B15" s="151" t="s">
        <v>175</v>
      </c>
      <c r="C15" s="150"/>
      <c r="D15" s="150"/>
      <c r="E15" s="38"/>
      <c r="F15" s="43"/>
      <c r="G15" s="95"/>
    </row>
    <row r="16" spans="1:7">
      <c r="A16" s="43"/>
      <c r="B16" s="150"/>
      <c r="C16" s="150"/>
      <c r="D16" s="150"/>
      <c r="E16" s="37"/>
      <c r="F16" s="37"/>
      <c r="G16" s="39"/>
    </row>
    <row r="17" spans="1:7" ht="15.75" thickBot="1">
      <c r="A17" s="1"/>
      <c r="B17" s="1"/>
      <c r="C17" s="1"/>
      <c r="D17" s="1"/>
      <c r="E17" s="1"/>
      <c r="F17" s="1"/>
      <c r="G17" s="1"/>
    </row>
    <row r="18" spans="1:7" ht="15.75" thickBot="1">
      <c r="A18" s="143" t="s">
        <v>7</v>
      </c>
      <c r="B18" s="144"/>
      <c r="C18" s="144"/>
      <c r="D18" s="145"/>
      <c r="E18" s="146" t="s">
        <v>8</v>
      </c>
      <c r="F18" s="147"/>
      <c r="G18" s="148"/>
    </row>
    <row r="19" spans="1:7">
      <c r="A19" s="2"/>
      <c r="B19" s="3"/>
      <c r="C19" s="4"/>
      <c r="D19" s="5"/>
      <c r="E19" s="6"/>
      <c r="F19" s="7"/>
      <c r="G19" s="8"/>
    </row>
    <row r="20" spans="1:7" ht="15.75" thickBot="1">
      <c r="A20" s="9"/>
      <c r="B20" s="10"/>
      <c r="C20" s="11"/>
      <c r="D20" s="12"/>
      <c r="E20" s="13"/>
      <c r="F20" s="14"/>
      <c r="G20" s="15"/>
    </row>
    <row r="21" spans="1:7" ht="15.75" thickBot="1">
      <c r="A21" s="157" t="s">
        <v>9</v>
      </c>
      <c r="B21" s="158"/>
      <c r="C21" s="159"/>
      <c r="D21" s="146" t="s">
        <v>10</v>
      </c>
      <c r="E21" s="147"/>
      <c r="F21" s="148"/>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60" t="s">
        <v>12</v>
      </c>
      <c r="B25" s="163" t="s">
        <v>13</v>
      </c>
      <c r="C25" s="160" t="s">
        <v>14</v>
      </c>
      <c r="D25" s="153" t="s">
        <v>15</v>
      </c>
      <c r="E25" s="155" t="s">
        <v>16</v>
      </c>
      <c r="F25" s="156"/>
      <c r="G25" s="160" t="s">
        <v>18</v>
      </c>
    </row>
    <row r="26" spans="1:7" ht="29.25" customHeight="1" thickBot="1">
      <c r="A26" s="161"/>
      <c r="B26" s="164"/>
      <c r="C26" s="161"/>
      <c r="D26" s="154"/>
      <c r="E26" s="40" t="s">
        <v>19</v>
      </c>
      <c r="F26" s="41" t="s">
        <v>20</v>
      </c>
      <c r="G26" s="161"/>
    </row>
    <row r="27" spans="1:7" ht="30" customHeight="1">
      <c r="A27" s="44">
        <v>1</v>
      </c>
      <c r="B27" s="131" t="s">
        <v>176</v>
      </c>
      <c r="C27" s="45"/>
      <c r="D27" s="46"/>
      <c r="E27" s="101"/>
      <c r="F27" s="46"/>
      <c r="G27" s="46"/>
    </row>
    <row r="28" spans="1:7" ht="30" customHeight="1">
      <c r="A28" s="44">
        <v>2</v>
      </c>
      <c r="B28" s="131" t="s">
        <v>177</v>
      </c>
      <c r="C28" s="102"/>
      <c r="D28" s="46"/>
      <c r="E28" s="101"/>
      <c r="F28" s="46"/>
      <c r="G28" s="46"/>
    </row>
    <row r="29" spans="1:7" ht="30" customHeight="1">
      <c r="A29" s="44">
        <v>3</v>
      </c>
      <c r="B29" s="131" t="s">
        <v>178</v>
      </c>
      <c r="C29" s="45"/>
      <c r="D29" s="46"/>
      <c r="E29" s="101"/>
      <c r="F29" s="46"/>
      <c r="G29" s="46"/>
    </row>
    <row r="30" spans="1:7" ht="30" customHeight="1">
      <c r="A30" s="44">
        <v>4</v>
      </c>
      <c r="B30" s="131" t="s">
        <v>179</v>
      </c>
      <c r="C30" s="45"/>
      <c r="D30" s="46"/>
      <c r="E30" s="101"/>
      <c r="F30" s="46"/>
      <c r="G30" s="46"/>
    </row>
    <row r="31" spans="1:7" ht="30" customHeight="1">
      <c r="A31" s="44">
        <v>5</v>
      </c>
      <c r="B31" s="131" t="s">
        <v>180</v>
      </c>
      <c r="C31" s="45"/>
      <c r="D31" s="46"/>
      <c r="E31" s="101"/>
      <c r="F31" s="46"/>
      <c r="G31" s="46"/>
    </row>
    <row r="32" spans="1:7" ht="30" customHeight="1">
      <c r="A32" s="44">
        <v>6</v>
      </c>
      <c r="B32" s="131" t="s">
        <v>181</v>
      </c>
      <c r="C32" s="45"/>
      <c r="D32" s="46"/>
      <c r="E32" s="101"/>
      <c r="F32" s="46"/>
      <c r="G32" s="46"/>
    </row>
    <row r="33" spans="1:7" ht="30" customHeight="1">
      <c r="A33" s="44">
        <v>7</v>
      </c>
      <c r="B33" s="131" t="s">
        <v>182</v>
      </c>
      <c r="C33" s="45"/>
      <c r="D33" s="46"/>
      <c r="E33" s="101"/>
      <c r="F33" s="46"/>
      <c r="G33" s="46"/>
    </row>
    <row r="34" spans="1:7" ht="30" customHeight="1">
      <c r="A34" s="44">
        <v>8</v>
      </c>
      <c r="B34" s="131" t="s">
        <v>183</v>
      </c>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92"/>
  <sheetViews>
    <sheetView tabSelected="1" view="pageBreakPreview" zoomScale="90" zoomScaleNormal="70" zoomScaleSheetLayoutView="90" workbookViewId="0">
      <selection activeCell="B30" sqref="B30"/>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41"/>
      <c r="B3" s="141"/>
      <c r="C3" s="141"/>
      <c r="D3" s="141"/>
      <c r="E3" s="141"/>
      <c r="F3" s="141"/>
      <c r="G3" s="141"/>
    </row>
    <row r="4" spans="1:8" ht="15.75">
      <c r="A4" s="103"/>
      <c r="B4" s="103"/>
      <c r="C4" s="103"/>
      <c r="D4" s="103"/>
      <c r="E4" s="103"/>
      <c r="F4" s="103"/>
      <c r="G4" s="103"/>
    </row>
    <row r="5" spans="1:8" ht="15.75">
      <c r="A5" s="141" t="s">
        <v>170</v>
      </c>
      <c r="B5" s="141"/>
      <c r="C5" s="141"/>
      <c r="D5" s="141"/>
      <c r="E5" s="141"/>
      <c r="F5" s="141"/>
      <c r="G5" s="141"/>
      <c r="H5" s="141"/>
    </row>
    <row r="6" spans="1:8" ht="15.75">
      <c r="A6" s="141" t="s">
        <v>171</v>
      </c>
      <c r="B6" s="141"/>
      <c r="C6" s="141"/>
      <c r="D6" s="141"/>
      <c r="E6" s="141"/>
      <c r="F6" s="141"/>
      <c r="G6" s="141"/>
      <c r="H6" s="141"/>
    </row>
    <row r="7" spans="1:8" ht="15.75">
      <c r="A7" s="141" t="s">
        <v>0</v>
      </c>
      <c r="B7" s="141"/>
      <c r="C7" s="141"/>
      <c r="D7" s="141"/>
      <c r="E7" s="141"/>
      <c r="F7" s="141"/>
      <c r="G7" s="141"/>
      <c r="H7" s="141"/>
    </row>
    <row r="8" spans="1:8" ht="15.75">
      <c r="A8" s="89"/>
      <c r="B8" s="89"/>
      <c r="C8" s="89"/>
      <c r="D8" s="87"/>
      <c r="E8" s="89"/>
      <c r="F8" s="89"/>
      <c r="G8" s="89"/>
      <c r="H8" s="89"/>
    </row>
    <row r="9" spans="1:8" ht="18">
      <c r="A9" s="142" t="s">
        <v>21</v>
      </c>
      <c r="B9" s="142"/>
      <c r="C9" s="142"/>
      <c r="D9" s="142"/>
      <c r="E9" s="142"/>
      <c r="F9" s="142"/>
      <c r="G9" s="142"/>
      <c r="H9" s="142"/>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67" t="s">
        <v>2</v>
      </c>
      <c r="B12" s="166" t="str">
        <f>RESUMEN!B11</f>
        <v>REHABILITACIÓN DEL AUDITORIO DE LA COMUNIDAD DE DOXEY, EN EL MUNICIPIO DE TLAXCOAPAN</v>
      </c>
      <c r="C12" s="166"/>
      <c r="D12" s="166"/>
      <c r="E12" s="169" t="s">
        <v>22</v>
      </c>
      <c r="F12" s="169"/>
      <c r="G12" s="169"/>
      <c r="H12" s="169"/>
    </row>
    <row r="13" spans="1:8" ht="33.75" customHeight="1">
      <c r="A13" s="167"/>
      <c r="B13" s="166"/>
      <c r="C13" s="166"/>
      <c r="D13" s="166"/>
      <c r="E13" s="169"/>
      <c r="F13" s="169"/>
      <c r="G13" s="169"/>
      <c r="H13" s="169"/>
    </row>
    <row r="14" spans="1:8">
      <c r="A14" s="91" t="s">
        <v>4</v>
      </c>
      <c r="B14" s="150" t="str">
        <f>RESUMEN!B13</f>
        <v xml:space="preserve">TLAXCOAPAN </v>
      </c>
      <c r="C14" s="150"/>
      <c r="D14" s="150"/>
      <c r="E14" s="81"/>
      <c r="F14" s="91"/>
      <c r="G14" s="168"/>
      <c r="H14" s="168"/>
    </row>
    <row r="15" spans="1:8">
      <c r="A15" s="91" t="s">
        <v>5</v>
      </c>
      <c r="B15" s="150" t="str">
        <f>RESUMEN!B14</f>
        <v>DOXEY</v>
      </c>
      <c r="C15" s="150"/>
      <c r="D15" s="150"/>
      <c r="E15" s="82"/>
      <c r="F15" s="90"/>
      <c r="G15" s="165"/>
      <c r="H15" s="165"/>
    </row>
    <row r="16" spans="1:8">
      <c r="A16" s="91" t="s">
        <v>6</v>
      </c>
      <c r="B16" s="151" t="str">
        <f>RESUMEN!B15</f>
        <v>VARIOS</v>
      </c>
      <c r="C16" s="151"/>
      <c r="D16" s="151"/>
      <c r="E16" s="81"/>
      <c r="F16" s="90"/>
      <c r="G16" s="165"/>
      <c r="H16" s="165"/>
    </row>
    <row r="17" spans="1:8">
      <c r="A17" s="91"/>
      <c r="B17" s="150"/>
      <c r="C17" s="150"/>
      <c r="D17" s="150"/>
      <c r="E17" s="83"/>
      <c r="F17" s="83"/>
      <c r="G17" s="83"/>
      <c r="H17" s="84"/>
    </row>
    <row r="18" spans="1:8" ht="15.75" thickBot="1">
      <c r="A18" s="47"/>
      <c r="B18" s="47"/>
      <c r="C18" s="47"/>
      <c r="D18" s="47"/>
      <c r="E18" s="47"/>
      <c r="F18" s="47"/>
      <c r="G18" s="47"/>
      <c r="H18" s="47"/>
    </row>
    <row r="19" spans="1:8" ht="15.75" thickBot="1">
      <c r="A19" s="143" t="s">
        <v>7</v>
      </c>
      <c r="B19" s="144"/>
      <c r="C19" s="144"/>
      <c r="D19" s="145"/>
      <c r="E19" s="146" t="s">
        <v>8</v>
      </c>
      <c r="F19" s="147"/>
      <c r="G19" s="147"/>
      <c r="H19" s="148"/>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7" t="s">
        <v>9</v>
      </c>
      <c r="B22" s="158"/>
      <c r="C22" s="159"/>
      <c r="D22" s="146" t="s">
        <v>10</v>
      </c>
      <c r="E22" s="147"/>
      <c r="F22" s="148"/>
      <c r="G22" s="170" t="s">
        <v>11</v>
      </c>
      <c r="H22" s="171"/>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60" t="s">
        <v>12</v>
      </c>
      <c r="B26" s="163" t="s">
        <v>13</v>
      </c>
      <c r="C26" s="160" t="s">
        <v>14</v>
      </c>
      <c r="D26" s="153" t="s">
        <v>15</v>
      </c>
      <c r="E26" s="155" t="s">
        <v>16</v>
      </c>
      <c r="F26" s="156"/>
      <c r="G26" s="163" t="s">
        <v>17</v>
      </c>
      <c r="H26" s="160" t="s">
        <v>18</v>
      </c>
    </row>
    <row r="27" spans="1:8" ht="15.75" thickBot="1">
      <c r="A27" s="161"/>
      <c r="B27" s="164"/>
      <c r="C27" s="161"/>
      <c r="D27" s="154"/>
      <c r="E27" s="85" t="s">
        <v>19</v>
      </c>
      <c r="F27" s="86" t="s">
        <v>20</v>
      </c>
      <c r="G27" s="164"/>
      <c r="H27" s="161"/>
    </row>
    <row r="28" spans="1:8" s="99" customFormat="1" ht="22.5" customHeight="1">
      <c r="A28" s="97">
        <v>1</v>
      </c>
      <c r="B28" s="96" t="str">
        <f>VLOOKUP(A28,RESUMEN!A27:B34,2,FALSE)</f>
        <v>ALBAÑILERIA</v>
      </c>
      <c r="C28" s="97"/>
      <c r="D28" s="98"/>
      <c r="E28" s="92"/>
      <c r="F28" s="92"/>
      <c r="G28" s="92"/>
      <c r="H28" s="92"/>
    </row>
    <row r="29" spans="1:8" s="100" customFormat="1" ht="69" customHeight="1">
      <c r="A29" s="131" t="s">
        <v>67</v>
      </c>
      <c r="B29" s="104" t="s">
        <v>68</v>
      </c>
      <c r="C29" s="100" t="s">
        <v>62</v>
      </c>
      <c r="D29" s="132">
        <v>0.37</v>
      </c>
    </row>
    <row r="30" spans="1:8" s="100" customFormat="1" ht="69" customHeight="1">
      <c r="A30" s="131" t="s">
        <v>65</v>
      </c>
      <c r="B30" s="104" t="s">
        <v>66</v>
      </c>
      <c r="C30" s="100" t="s">
        <v>23</v>
      </c>
      <c r="D30" s="132">
        <v>25.52</v>
      </c>
    </row>
    <row r="31" spans="1:8" s="100" customFormat="1" ht="69" customHeight="1">
      <c r="A31" s="131" t="s">
        <v>75</v>
      </c>
      <c r="B31" s="104" t="s">
        <v>76</v>
      </c>
      <c r="C31" s="100" t="s">
        <v>23</v>
      </c>
      <c r="D31" s="131">
        <v>73.260000000000005</v>
      </c>
    </row>
    <row r="32" spans="1:8" s="100" customFormat="1" ht="68.25" customHeight="1">
      <c r="A32" s="131" t="s">
        <v>77</v>
      </c>
      <c r="B32" s="134" t="s">
        <v>78</v>
      </c>
      <c r="C32" s="133" t="s">
        <v>23</v>
      </c>
      <c r="D32" s="131">
        <v>24.54</v>
      </c>
    </row>
    <row r="33" spans="1:8" s="100" customFormat="1" ht="78" customHeight="1">
      <c r="A33" s="131" t="s">
        <v>130</v>
      </c>
      <c r="B33" s="134" t="s">
        <v>131</v>
      </c>
      <c r="C33" s="133" t="s">
        <v>23</v>
      </c>
      <c r="D33" s="132">
        <v>340.35</v>
      </c>
    </row>
    <row r="34" spans="1:8" s="100" customFormat="1" ht="60" customHeight="1">
      <c r="A34" s="131" t="s">
        <v>138</v>
      </c>
      <c r="B34" s="134" t="s">
        <v>139</v>
      </c>
      <c r="C34" s="133" t="s">
        <v>24</v>
      </c>
      <c r="D34" s="132">
        <v>59.4</v>
      </c>
    </row>
    <row r="35" spans="1:8" s="100" customFormat="1" ht="69.75" customHeight="1">
      <c r="A35" s="131" t="s">
        <v>128</v>
      </c>
      <c r="B35" s="134" t="s">
        <v>129</v>
      </c>
      <c r="C35" s="133" t="s">
        <v>23</v>
      </c>
      <c r="D35" s="131">
        <v>26.11</v>
      </c>
    </row>
    <row r="36" spans="1:8" s="100" customFormat="1" ht="54" customHeight="1">
      <c r="A36" s="138" t="s">
        <v>69</v>
      </c>
      <c r="B36" s="134" t="s">
        <v>70</v>
      </c>
      <c r="C36" s="133" t="s">
        <v>24</v>
      </c>
      <c r="D36" s="138">
        <v>111.51</v>
      </c>
    </row>
    <row r="37" spans="1:8" s="100" customFormat="1" ht="58.5" customHeight="1">
      <c r="A37" s="138" t="s">
        <v>71</v>
      </c>
      <c r="B37" s="134" t="s">
        <v>72</v>
      </c>
      <c r="C37" s="133" t="s">
        <v>23</v>
      </c>
      <c r="D37" s="139">
        <v>43.6</v>
      </c>
    </row>
    <row r="38" spans="1:8" s="100" customFormat="1" ht="58.5" customHeight="1">
      <c r="A38" s="138" t="s">
        <v>73</v>
      </c>
      <c r="B38" s="134" t="s">
        <v>74</v>
      </c>
      <c r="C38" s="133" t="s">
        <v>23</v>
      </c>
      <c r="D38" s="138">
        <v>173.96</v>
      </c>
    </row>
    <row r="39" spans="1:8" s="100" customFormat="1" ht="58.5" customHeight="1">
      <c r="A39" s="131" t="s">
        <v>146</v>
      </c>
      <c r="B39" s="134" t="s">
        <v>147</v>
      </c>
      <c r="C39" s="133" t="s">
        <v>24</v>
      </c>
      <c r="D39" s="190">
        <v>13.874180000000001</v>
      </c>
    </row>
    <row r="40" spans="1:8" s="100" customFormat="1" ht="58.5" customHeight="1">
      <c r="A40" s="131" t="s">
        <v>134</v>
      </c>
      <c r="B40" s="134" t="s">
        <v>135</v>
      </c>
      <c r="C40" s="133" t="s">
        <v>24</v>
      </c>
      <c r="D40" s="131">
        <v>157.62</v>
      </c>
    </row>
    <row r="41" spans="1:8" s="100" customFormat="1" ht="58.5" customHeight="1">
      <c r="A41" s="131" t="s">
        <v>140</v>
      </c>
      <c r="B41" s="134" t="s">
        <v>141</v>
      </c>
      <c r="C41" s="133" t="s">
        <v>23</v>
      </c>
      <c r="D41" s="131">
        <v>44.99</v>
      </c>
    </row>
    <row r="42" spans="1:8" s="100" customFormat="1" ht="71.25" customHeight="1">
      <c r="A42" s="131" t="s">
        <v>162</v>
      </c>
      <c r="B42" s="134" t="s">
        <v>163</v>
      </c>
      <c r="C42" s="133" t="s">
        <v>26</v>
      </c>
      <c r="D42" s="139">
        <v>4</v>
      </c>
    </row>
    <row r="43" spans="1:8" s="100" customFormat="1" ht="38.25" customHeight="1">
      <c r="A43" s="131" t="s">
        <v>63</v>
      </c>
      <c r="B43" s="134" t="s">
        <v>64</v>
      </c>
      <c r="C43" s="133" t="s">
        <v>24</v>
      </c>
      <c r="D43" s="131">
        <v>28.69</v>
      </c>
    </row>
    <row r="44" spans="1:8" s="99" customFormat="1" ht="22.5" customHeight="1">
      <c r="A44" s="97">
        <v>2</v>
      </c>
      <c r="B44" s="96" t="s">
        <v>177</v>
      </c>
      <c r="C44" s="97"/>
      <c r="D44" s="98"/>
      <c r="E44" s="92"/>
      <c r="F44" s="92"/>
      <c r="G44" s="92"/>
      <c r="H44" s="92"/>
    </row>
    <row r="45" spans="1:8" s="100" customFormat="1" ht="129.75" customHeight="1">
      <c r="A45" s="138" t="s">
        <v>148</v>
      </c>
      <c r="B45" s="134" t="s">
        <v>149</v>
      </c>
      <c r="C45" s="133" t="s">
        <v>23</v>
      </c>
      <c r="D45" s="138">
        <v>166.53</v>
      </c>
    </row>
    <row r="46" spans="1:8" s="99" customFormat="1" ht="22.5" customHeight="1">
      <c r="A46" s="97">
        <v>3</v>
      </c>
      <c r="B46" s="96" t="s">
        <v>178</v>
      </c>
      <c r="C46" s="136"/>
      <c r="D46" s="137"/>
      <c r="E46" s="92"/>
      <c r="F46" s="92"/>
      <c r="G46" s="92"/>
      <c r="H46" s="92"/>
    </row>
    <row r="47" spans="1:8" s="100" customFormat="1" ht="72.75" customHeight="1">
      <c r="A47" s="131" t="s">
        <v>91</v>
      </c>
      <c r="B47" s="134" t="s">
        <v>92</v>
      </c>
      <c r="C47" s="133" t="s">
        <v>23</v>
      </c>
      <c r="D47" s="131">
        <v>559.59929999999997</v>
      </c>
    </row>
    <row r="48" spans="1:8" s="100" customFormat="1" ht="52.5" customHeight="1">
      <c r="A48" s="131" t="s">
        <v>166</v>
      </c>
      <c r="B48" s="134" t="s">
        <v>167</v>
      </c>
      <c r="C48" s="133" t="s">
        <v>23</v>
      </c>
      <c r="D48" s="131">
        <v>559.59929999999997</v>
      </c>
    </row>
    <row r="49" spans="1:8" s="100" customFormat="1" ht="188.25" customHeight="1">
      <c r="A49" s="131" t="s">
        <v>168</v>
      </c>
      <c r="B49" s="134" t="s">
        <v>169</v>
      </c>
      <c r="C49" s="133" t="s">
        <v>24</v>
      </c>
      <c r="D49" s="131">
        <v>80.459999999999994</v>
      </c>
    </row>
    <row r="50" spans="1:8" s="100" customFormat="1" ht="81.75" customHeight="1">
      <c r="A50" s="131" t="s">
        <v>164</v>
      </c>
      <c r="B50" s="134" t="s">
        <v>165</v>
      </c>
      <c r="C50" s="133" t="s">
        <v>25</v>
      </c>
      <c r="D50" s="131">
        <v>4382.6364000000003</v>
      </c>
    </row>
    <row r="51" spans="1:8" s="99" customFormat="1" ht="22.5" customHeight="1">
      <c r="A51" s="97">
        <v>4</v>
      </c>
      <c r="B51" s="96" t="s">
        <v>179</v>
      </c>
      <c r="C51" s="136"/>
      <c r="D51" s="137"/>
      <c r="E51" s="92"/>
      <c r="F51" s="92"/>
      <c r="G51" s="92"/>
      <c r="H51" s="92"/>
    </row>
    <row r="52" spans="1:8" s="100" customFormat="1" ht="54" customHeight="1">
      <c r="A52" s="138" t="s">
        <v>79</v>
      </c>
      <c r="B52" s="134" t="s">
        <v>80</v>
      </c>
      <c r="C52" s="133" t="s">
        <v>26</v>
      </c>
      <c r="D52" s="135">
        <v>13</v>
      </c>
    </row>
    <row r="53" spans="1:8" s="100" customFormat="1" ht="72.75" customHeight="1">
      <c r="A53" s="138" t="s">
        <v>81</v>
      </c>
      <c r="B53" s="134" t="s">
        <v>82</v>
      </c>
      <c r="C53" s="133" t="s">
        <v>26</v>
      </c>
      <c r="D53" s="135">
        <v>4</v>
      </c>
    </row>
    <row r="54" spans="1:8" s="100" customFormat="1" ht="59.25" customHeight="1">
      <c r="A54" s="138" t="s">
        <v>98</v>
      </c>
      <c r="B54" s="134" t="s">
        <v>99</v>
      </c>
      <c r="C54" s="133" t="s">
        <v>93</v>
      </c>
      <c r="D54" s="135">
        <v>14</v>
      </c>
    </row>
    <row r="55" spans="1:8" s="100" customFormat="1" ht="72.75" customHeight="1">
      <c r="A55" s="138" t="s">
        <v>96</v>
      </c>
      <c r="B55" s="134" t="s">
        <v>97</v>
      </c>
      <c r="C55" s="133" t="s">
        <v>93</v>
      </c>
      <c r="D55" s="135">
        <v>3</v>
      </c>
    </row>
    <row r="56" spans="1:8" s="100" customFormat="1" ht="79.5" customHeight="1">
      <c r="A56" s="138" t="s">
        <v>94</v>
      </c>
      <c r="B56" s="134" t="s">
        <v>95</v>
      </c>
      <c r="C56" s="133" t="s">
        <v>93</v>
      </c>
      <c r="D56" s="135">
        <v>16</v>
      </c>
    </row>
    <row r="57" spans="1:8" s="100" customFormat="1" ht="138.75" customHeight="1">
      <c r="A57" s="138" t="s">
        <v>114</v>
      </c>
      <c r="B57" s="134" t="s">
        <v>115</v>
      </c>
      <c r="C57" s="133" t="s">
        <v>26</v>
      </c>
      <c r="D57" s="135">
        <v>7</v>
      </c>
    </row>
    <row r="58" spans="1:8" s="100" customFormat="1" ht="59.25" customHeight="1">
      <c r="A58" s="138" t="s">
        <v>102</v>
      </c>
      <c r="B58" s="134" t="s">
        <v>103</v>
      </c>
      <c r="C58" s="133" t="s">
        <v>26</v>
      </c>
      <c r="D58" s="135">
        <v>3</v>
      </c>
    </row>
    <row r="59" spans="1:8" s="100" customFormat="1" ht="79.5" customHeight="1">
      <c r="A59" s="138" t="s">
        <v>104</v>
      </c>
      <c r="B59" s="134" t="s">
        <v>105</v>
      </c>
      <c r="C59" s="133" t="s">
        <v>26</v>
      </c>
      <c r="D59" s="135">
        <v>6</v>
      </c>
    </row>
    <row r="60" spans="1:8" s="100" customFormat="1" ht="92.25" customHeight="1">
      <c r="A60" s="138" t="s">
        <v>160</v>
      </c>
      <c r="B60" s="134" t="s">
        <v>161</v>
      </c>
      <c r="C60" s="133" t="s">
        <v>26</v>
      </c>
      <c r="D60" s="135">
        <v>2</v>
      </c>
    </row>
    <row r="61" spans="1:8" s="100" customFormat="1" ht="88.5" customHeight="1">
      <c r="A61" s="138" t="s">
        <v>100</v>
      </c>
      <c r="B61" s="134" t="s">
        <v>101</v>
      </c>
      <c r="C61" s="133" t="s">
        <v>26</v>
      </c>
      <c r="D61" s="135">
        <v>2</v>
      </c>
    </row>
    <row r="62" spans="1:8" s="100" customFormat="1" ht="136.5" customHeight="1">
      <c r="A62" s="138" t="s">
        <v>132</v>
      </c>
      <c r="B62" s="134" t="s">
        <v>133</v>
      </c>
      <c r="C62" s="133" t="s">
        <v>26</v>
      </c>
      <c r="D62" s="135">
        <v>2</v>
      </c>
    </row>
    <row r="63" spans="1:8" s="100" customFormat="1" ht="54" customHeight="1">
      <c r="A63" s="138" t="s">
        <v>106</v>
      </c>
      <c r="B63" s="134" t="s">
        <v>107</v>
      </c>
      <c r="C63" s="133" t="s">
        <v>26</v>
      </c>
      <c r="D63" s="135">
        <v>2</v>
      </c>
    </row>
    <row r="64" spans="1:8" s="100" customFormat="1" ht="105" customHeight="1">
      <c r="A64" s="138" t="s">
        <v>108</v>
      </c>
      <c r="B64" s="134" t="s">
        <v>109</v>
      </c>
      <c r="C64" s="133" t="s">
        <v>26</v>
      </c>
      <c r="D64" s="135">
        <v>2</v>
      </c>
    </row>
    <row r="65" spans="1:8" s="100" customFormat="1" ht="69.75" customHeight="1">
      <c r="A65" s="138" t="s">
        <v>112</v>
      </c>
      <c r="B65" s="134" t="s">
        <v>113</v>
      </c>
      <c r="C65" s="133" t="s">
        <v>26</v>
      </c>
      <c r="D65" s="135">
        <v>8</v>
      </c>
    </row>
    <row r="66" spans="1:8" s="100" customFormat="1" ht="75.75" customHeight="1">
      <c r="A66" s="138" t="s">
        <v>110</v>
      </c>
      <c r="B66" s="134" t="s">
        <v>111</v>
      </c>
      <c r="C66" s="133" t="s">
        <v>26</v>
      </c>
      <c r="D66" s="135">
        <v>1</v>
      </c>
    </row>
    <row r="67" spans="1:8" s="99" customFormat="1" ht="22.5" customHeight="1">
      <c r="A67" s="97">
        <v>5</v>
      </c>
      <c r="B67" s="96" t="s">
        <v>180</v>
      </c>
      <c r="C67" s="136"/>
      <c r="D67" s="137"/>
      <c r="E67" s="92"/>
      <c r="F67" s="92"/>
      <c r="G67" s="92"/>
      <c r="H67" s="92"/>
    </row>
    <row r="68" spans="1:8" s="100" customFormat="1" ht="109.5" customHeight="1">
      <c r="A68" s="131" t="s">
        <v>124</v>
      </c>
      <c r="B68" s="134" t="s">
        <v>125</v>
      </c>
      <c r="C68" s="133" t="s">
        <v>93</v>
      </c>
      <c r="D68" s="135">
        <v>32</v>
      </c>
    </row>
    <row r="69" spans="1:8" s="100" customFormat="1" ht="72.75" customHeight="1">
      <c r="A69" s="131" t="s">
        <v>122</v>
      </c>
      <c r="B69" s="134" t="s">
        <v>123</v>
      </c>
      <c r="C69" s="133" t="s">
        <v>93</v>
      </c>
      <c r="D69" s="135">
        <v>31</v>
      </c>
    </row>
    <row r="70" spans="1:8" s="100" customFormat="1" ht="64.5" customHeight="1">
      <c r="A70" s="131" t="s">
        <v>83</v>
      </c>
      <c r="B70" s="134" t="s">
        <v>84</v>
      </c>
      <c r="C70" s="133" t="s">
        <v>26</v>
      </c>
      <c r="D70" s="135">
        <v>18</v>
      </c>
    </row>
    <row r="71" spans="1:8" s="100" customFormat="1" ht="51" customHeight="1">
      <c r="A71" s="131" t="s">
        <v>85</v>
      </c>
      <c r="B71" s="134" t="s">
        <v>86</v>
      </c>
      <c r="C71" s="133" t="s">
        <v>26</v>
      </c>
      <c r="D71" s="135">
        <v>18</v>
      </c>
    </row>
    <row r="72" spans="1:8" s="100" customFormat="1" ht="88.5" customHeight="1">
      <c r="A72" s="131" t="s">
        <v>184</v>
      </c>
      <c r="B72" s="134" t="s">
        <v>185</v>
      </c>
      <c r="C72" s="133" t="s">
        <v>186</v>
      </c>
      <c r="D72" s="135">
        <v>37</v>
      </c>
    </row>
    <row r="73" spans="1:8" s="100" customFormat="1" ht="64.5" customHeight="1">
      <c r="A73" s="131" t="s">
        <v>126</v>
      </c>
      <c r="B73" s="134" t="s">
        <v>127</v>
      </c>
      <c r="C73" s="133" t="s">
        <v>26</v>
      </c>
      <c r="D73" s="135">
        <v>18</v>
      </c>
    </row>
    <row r="74" spans="1:8" s="99" customFormat="1" ht="22.5" customHeight="1">
      <c r="A74" s="97">
        <v>6</v>
      </c>
      <c r="B74" s="96" t="s">
        <v>181</v>
      </c>
      <c r="C74" s="97"/>
      <c r="D74" s="98"/>
      <c r="E74" s="92"/>
      <c r="F74" s="92"/>
      <c r="G74" s="92"/>
      <c r="H74" s="92"/>
    </row>
    <row r="75" spans="1:8" s="100" customFormat="1" ht="81.75" customHeight="1">
      <c r="A75" s="133" t="s">
        <v>144</v>
      </c>
      <c r="B75" s="134" t="s">
        <v>145</v>
      </c>
      <c r="C75" s="133" t="s">
        <v>23</v>
      </c>
      <c r="D75" s="139">
        <v>1477.9</v>
      </c>
    </row>
    <row r="76" spans="1:8" s="100" customFormat="1" ht="77.25" customHeight="1">
      <c r="A76" s="100" t="s">
        <v>142</v>
      </c>
      <c r="B76" s="134" t="s">
        <v>143</v>
      </c>
      <c r="C76" s="133" t="s">
        <v>23</v>
      </c>
      <c r="D76" s="131">
        <v>34.450000000000003</v>
      </c>
    </row>
    <row r="77" spans="1:8" s="100" customFormat="1" ht="62.25" customHeight="1">
      <c r="A77" s="100" t="s">
        <v>187</v>
      </c>
      <c r="B77" s="104" t="s">
        <v>188</v>
      </c>
      <c r="C77" s="133" t="s">
        <v>23</v>
      </c>
      <c r="D77" s="131">
        <v>126.84</v>
      </c>
    </row>
    <row r="78" spans="1:8" s="100" customFormat="1" ht="57.75" customHeight="1">
      <c r="A78" s="100" t="s">
        <v>189</v>
      </c>
      <c r="B78" s="140" t="s">
        <v>190</v>
      </c>
      <c r="C78" s="100" t="s">
        <v>23</v>
      </c>
      <c r="D78" s="131">
        <v>802.09</v>
      </c>
    </row>
    <row r="79" spans="1:8" s="100" customFormat="1" ht="59.25" customHeight="1">
      <c r="A79" s="100" t="s">
        <v>136</v>
      </c>
      <c r="B79" s="104" t="s">
        <v>137</v>
      </c>
      <c r="C79" s="100" t="s">
        <v>24</v>
      </c>
      <c r="D79" s="100">
        <v>176.23</v>
      </c>
    </row>
    <row r="80" spans="1:8" s="99" customFormat="1" ht="22.5" customHeight="1">
      <c r="A80" s="97">
        <v>7</v>
      </c>
      <c r="B80" s="96" t="s">
        <v>182</v>
      </c>
      <c r="C80" s="136"/>
      <c r="D80" s="137"/>
      <c r="E80" s="92"/>
      <c r="F80" s="92"/>
      <c r="G80" s="92"/>
      <c r="H80" s="92"/>
    </row>
    <row r="81" spans="1:8" s="100" customFormat="1" ht="50.25" customHeight="1">
      <c r="A81" s="138" t="s">
        <v>89</v>
      </c>
      <c r="B81" s="134" t="s">
        <v>90</v>
      </c>
      <c r="C81" s="133" t="s">
        <v>23</v>
      </c>
      <c r="D81" s="131">
        <v>25.315000000000001</v>
      </c>
    </row>
    <row r="82" spans="1:8" s="100" customFormat="1" ht="43.5" customHeight="1">
      <c r="A82" s="138" t="s">
        <v>150</v>
      </c>
      <c r="B82" s="134" t="s">
        <v>151</v>
      </c>
      <c r="C82" s="133" t="s">
        <v>23</v>
      </c>
      <c r="D82" s="131">
        <v>25.315000000000001</v>
      </c>
    </row>
    <row r="83" spans="1:8" s="100" customFormat="1" ht="62.25" customHeight="1">
      <c r="A83" s="138" t="s">
        <v>87</v>
      </c>
      <c r="B83" s="134" t="s">
        <v>88</v>
      </c>
      <c r="C83" s="133" t="s">
        <v>23</v>
      </c>
      <c r="D83" s="132">
        <v>64.400000000000006</v>
      </c>
    </row>
    <row r="84" spans="1:8" s="100" customFormat="1" ht="83.25" customHeight="1">
      <c r="A84" s="138" t="s">
        <v>154</v>
      </c>
      <c r="B84" s="134" t="s">
        <v>155</v>
      </c>
      <c r="C84" s="133" t="s">
        <v>23</v>
      </c>
      <c r="D84" s="131">
        <v>41.21</v>
      </c>
    </row>
    <row r="85" spans="1:8" s="100" customFormat="1" ht="81.75" customHeight="1">
      <c r="A85" s="138" t="s">
        <v>156</v>
      </c>
      <c r="B85" s="134" t="s">
        <v>157</v>
      </c>
      <c r="C85" s="133" t="s">
        <v>23</v>
      </c>
      <c r="D85" s="131">
        <v>22.91</v>
      </c>
    </row>
    <row r="86" spans="1:8" s="100" customFormat="1" ht="59.25" customHeight="1">
      <c r="A86" s="138" t="s">
        <v>152</v>
      </c>
      <c r="B86" s="134" t="s">
        <v>153</v>
      </c>
      <c r="C86" s="133" t="s">
        <v>23</v>
      </c>
      <c r="D86" s="131">
        <v>31.58</v>
      </c>
    </row>
    <row r="87" spans="1:8" s="100" customFormat="1" ht="131.25" customHeight="1">
      <c r="A87" s="138" t="s">
        <v>158</v>
      </c>
      <c r="B87" s="134" t="s">
        <v>159</v>
      </c>
      <c r="C87" s="133" t="s">
        <v>23</v>
      </c>
      <c r="D87" s="131">
        <v>30.95</v>
      </c>
    </row>
    <row r="88" spans="1:8" s="99" customFormat="1" ht="22.5" customHeight="1">
      <c r="A88" s="97">
        <v>8</v>
      </c>
      <c r="B88" s="96" t="s">
        <v>183</v>
      </c>
      <c r="C88" s="136"/>
      <c r="D88" s="137"/>
      <c r="E88" s="92"/>
      <c r="F88" s="92"/>
      <c r="G88" s="92"/>
      <c r="H88" s="92"/>
    </row>
    <row r="89" spans="1:8" s="100" customFormat="1" ht="101.25" customHeight="1">
      <c r="A89" s="138" t="s">
        <v>118</v>
      </c>
      <c r="B89" s="134" t="s">
        <v>119</v>
      </c>
      <c r="C89" s="133" t="s">
        <v>26</v>
      </c>
      <c r="D89" s="135">
        <v>1</v>
      </c>
    </row>
    <row r="90" spans="1:8" s="100" customFormat="1" ht="91.5" customHeight="1">
      <c r="A90" s="138" t="s">
        <v>116</v>
      </c>
      <c r="B90" s="134" t="s">
        <v>117</v>
      </c>
      <c r="C90" s="133" t="s">
        <v>26</v>
      </c>
      <c r="D90" s="135">
        <v>1</v>
      </c>
    </row>
    <row r="91" spans="1:8" s="100" customFormat="1" ht="77.25" customHeight="1">
      <c r="A91" s="138" t="s">
        <v>120</v>
      </c>
      <c r="B91" s="134" t="s">
        <v>121</v>
      </c>
      <c r="C91" s="133" t="s">
        <v>26</v>
      </c>
      <c r="D91" s="135">
        <v>1</v>
      </c>
    </row>
    <row r="92" spans="1:8" s="100" customFormat="1" ht="47.25" customHeight="1">
      <c r="B92"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73"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1" sqref="C11"/>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72"/>
      <c r="B1" s="172"/>
      <c r="C1" s="172"/>
      <c r="D1" s="172"/>
      <c r="E1" s="172"/>
      <c r="F1" s="172"/>
      <c r="G1" s="172"/>
      <c r="H1" s="172"/>
    </row>
    <row r="2" spans="1:8">
      <c r="A2" s="172"/>
      <c r="B2" s="172"/>
      <c r="C2" s="172"/>
      <c r="D2" s="172"/>
      <c r="E2" s="172"/>
      <c r="F2" s="172"/>
      <c r="G2" s="172"/>
      <c r="H2" s="172"/>
    </row>
    <row r="3" spans="1:8">
      <c r="A3" s="172"/>
      <c r="B3" s="172"/>
      <c r="C3" s="172"/>
      <c r="D3" s="172"/>
      <c r="E3" s="172"/>
      <c r="F3" s="172"/>
      <c r="G3" s="172"/>
      <c r="H3" s="172"/>
    </row>
    <row r="4" spans="1:8" ht="16.5" customHeight="1">
      <c r="A4" s="109"/>
      <c r="B4" s="109"/>
      <c r="C4" s="109"/>
      <c r="D4" s="109"/>
      <c r="E4" s="109"/>
      <c r="F4" s="109"/>
      <c r="G4" s="109"/>
      <c r="H4" s="109"/>
    </row>
    <row r="5" spans="1:8" ht="24.75" customHeight="1">
      <c r="A5" s="173"/>
      <c r="B5" s="173"/>
      <c r="C5" s="173"/>
      <c r="D5" s="173"/>
      <c r="E5" s="173"/>
      <c r="F5" s="173"/>
      <c r="G5" s="173"/>
      <c r="H5" s="173"/>
    </row>
    <row r="6" spans="1:8" s="110" customFormat="1" ht="9.9499999999999993" customHeight="1">
      <c r="A6" s="105"/>
      <c r="B6" s="105"/>
      <c r="C6" s="105"/>
      <c r="D6" s="105"/>
      <c r="E6" s="105"/>
      <c r="F6" s="105"/>
      <c r="G6" s="105"/>
      <c r="H6" s="105"/>
    </row>
    <row r="7" spans="1:8" ht="44.25" customHeight="1">
      <c r="A7" s="174" t="s">
        <v>2</v>
      </c>
      <c r="B7" s="174"/>
      <c r="C7" s="175" t="str">
        <f>PRESUPUESTO!B12</f>
        <v>REHABILITACIÓN DEL AUDITORIO DE LA COMUNIDAD DE DOXEY, EN EL MUNICIPIO DE TLAXCOAPAN</v>
      </c>
      <c r="D7" s="176"/>
      <c r="E7" s="176"/>
      <c r="F7" s="176"/>
      <c r="G7" s="176"/>
      <c r="H7" s="176"/>
    </row>
    <row r="8" spans="1:8" ht="15" customHeight="1">
      <c r="A8" s="174" t="s">
        <v>27</v>
      </c>
      <c r="B8" s="174"/>
      <c r="C8" s="177" t="str">
        <f>PRESUPUESTO!B14</f>
        <v xml:space="preserve">TLAXCOAPAN </v>
      </c>
      <c r="D8" s="177"/>
      <c r="E8" s="177"/>
      <c r="F8" s="111"/>
      <c r="G8" s="111"/>
      <c r="H8" s="111"/>
    </row>
    <row r="9" spans="1:8" ht="15" customHeight="1">
      <c r="A9" s="174" t="s">
        <v>5</v>
      </c>
      <c r="B9" s="174"/>
      <c r="C9" s="177" t="str">
        <f>PRESUPUESTO!B15</f>
        <v>DOXEY</v>
      </c>
      <c r="D9" s="177"/>
      <c r="E9" s="177"/>
      <c r="F9" s="112"/>
      <c r="G9" s="113"/>
      <c r="H9" s="111"/>
    </row>
    <row r="10" spans="1:8" ht="27.75" customHeight="1">
      <c r="A10" s="178" t="s">
        <v>28</v>
      </c>
      <c r="B10" s="178"/>
      <c r="C10" s="177" t="str">
        <f>PRESUPUESTO!B16</f>
        <v>VARIOS</v>
      </c>
      <c r="D10" s="177"/>
      <c r="E10" s="177"/>
      <c r="F10" s="114"/>
      <c r="G10" s="179"/>
      <c r="H10" s="179"/>
    </row>
    <row r="11" spans="1:8" ht="15" customHeight="1">
      <c r="A11" s="178"/>
      <c r="B11" s="178"/>
      <c r="F11" s="115"/>
      <c r="G11" s="180"/>
      <c r="H11" s="180"/>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81" t="s">
        <v>36</v>
      </c>
      <c r="G15" s="182"/>
      <c r="H15" s="183"/>
    </row>
    <row r="16" spans="1:8" ht="30" customHeight="1">
      <c r="A16" s="123">
        <v>2</v>
      </c>
      <c r="B16" s="124" t="s">
        <v>33</v>
      </c>
      <c r="C16" s="125" t="s">
        <v>37</v>
      </c>
      <c r="D16" s="126" t="s">
        <v>38</v>
      </c>
      <c r="E16" s="126">
        <v>6</v>
      </c>
      <c r="F16" s="184" t="s">
        <v>39</v>
      </c>
      <c r="G16" s="185"/>
      <c r="H16" s="186"/>
    </row>
    <row r="17" spans="1:8" ht="30" customHeight="1">
      <c r="A17" s="123">
        <v>3</v>
      </c>
      <c r="B17" s="124" t="s">
        <v>33</v>
      </c>
      <c r="C17" s="125" t="s">
        <v>40</v>
      </c>
      <c r="D17" s="126" t="s">
        <v>41</v>
      </c>
      <c r="E17" s="126">
        <v>10</v>
      </c>
      <c r="F17" s="184" t="s">
        <v>42</v>
      </c>
      <c r="G17" s="185"/>
      <c r="H17" s="186"/>
    </row>
    <row r="18" spans="1:8" ht="46.5" customHeight="1">
      <c r="A18" s="123">
        <v>4</v>
      </c>
      <c r="B18" s="124" t="s">
        <v>33</v>
      </c>
      <c r="C18" s="125" t="s">
        <v>43</v>
      </c>
      <c r="D18" s="126" t="s">
        <v>44</v>
      </c>
      <c r="E18" s="126">
        <v>5</v>
      </c>
      <c r="F18" s="184" t="s">
        <v>45</v>
      </c>
      <c r="G18" s="185"/>
      <c r="H18" s="186"/>
    </row>
    <row r="19" spans="1:8" ht="30" customHeight="1">
      <c r="A19" s="123">
        <v>5</v>
      </c>
      <c r="B19" s="124" t="s">
        <v>33</v>
      </c>
      <c r="C19" s="125" t="s">
        <v>46</v>
      </c>
      <c r="D19" s="126" t="s">
        <v>47</v>
      </c>
      <c r="E19" s="126">
        <v>2</v>
      </c>
      <c r="F19" s="184" t="s">
        <v>48</v>
      </c>
      <c r="G19" s="185"/>
      <c r="H19" s="186"/>
    </row>
    <row r="20" spans="1:8" ht="30" customHeight="1">
      <c r="A20" s="123">
        <v>6</v>
      </c>
      <c r="B20" s="124" t="s">
        <v>33</v>
      </c>
      <c r="C20" s="125" t="s">
        <v>49</v>
      </c>
      <c r="D20" s="126" t="s">
        <v>50</v>
      </c>
      <c r="E20" s="126">
        <v>2</v>
      </c>
      <c r="F20" s="184" t="s">
        <v>51</v>
      </c>
      <c r="G20" s="185"/>
      <c r="H20" s="186"/>
    </row>
    <row r="21" spans="1:8" ht="30" customHeight="1">
      <c r="A21" s="123">
        <v>7</v>
      </c>
      <c r="B21" s="124" t="s">
        <v>52</v>
      </c>
      <c r="C21" s="125" t="s">
        <v>53</v>
      </c>
      <c r="D21" s="126" t="s">
        <v>54</v>
      </c>
      <c r="E21" s="126">
        <v>2</v>
      </c>
      <c r="F21" s="184" t="s">
        <v>55</v>
      </c>
      <c r="G21" s="185"/>
      <c r="H21" s="186"/>
    </row>
    <row r="22" spans="1:8" ht="30" customHeight="1">
      <c r="A22" s="123">
        <v>8</v>
      </c>
      <c r="B22" s="124" t="s">
        <v>52</v>
      </c>
      <c r="C22" s="125" t="s">
        <v>53</v>
      </c>
      <c r="D22" s="126" t="s">
        <v>56</v>
      </c>
      <c r="E22" s="126">
        <v>2</v>
      </c>
      <c r="F22" s="184" t="s">
        <v>57</v>
      </c>
      <c r="G22" s="185"/>
      <c r="H22" s="186"/>
    </row>
    <row r="23" spans="1:8" ht="30" customHeight="1">
      <c r="A23" s="123">
        <v>9</v>
      </c>
      <c r="B23" s="124" t="s">
        <v>52</v>
      </c>
      <c r="C23" s="125" t="s">
        <v>53</v>
      </c>
      <c r="D23" s="126" t="s">
        <v>58</v>
      </c>
      <c r="E23" s="126">
        <v>2</v>
      </c>
      <c r="F23" s="184" t="s">
        <v>59</v>
      </c>
      <c r="G23" s="185"/>
      <c r="H23" s="186"/>
    </row>
    <row r="24" spans="1:8" ht="29.25" customHeight="1" thickBot="1">
      <c r="A24" s="127">
        <v>10</v>
      </c>
      <c r="B24" s="128" t="s">
        <v>52</v>
      </c>
      <c r="C24" s="129" t="s">
        <v>53</v>
      </c>
      <c r="D24" s="130" t="s">
        <v>60</v>
      </c>
      <c r="E24" s="130">
        <v>2</v>
      </c>
      <c r="F24" s="187" t="s">
        <v>61</v>
      </c>
      <c r="G24" s="188"/>
      <c r="H24" s="189"/>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Lisa Ramirez</cp:lastModifiedBy>
  <cp:lastPrinted>2022-10-25T20:57:21Z</cp:lastPrinted>
  <dcterms:created xsi:type="dcterms:W3CDTF">2020-08-19T16:24:25Z</dcterms:created>
  <dcterms:modified xsi:type="dcterms:W3CDTF">2023-09-14T20:48:32Z</dcterms:modified>
</cp:coreProperties>
</file>